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<sst xmlns="http://schemas.openxmlformats.org/spreadsheetml/2006/main" count="1297" uniqueCount="428">
  <si>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</si>
  <si>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</si>
  <si>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</si>
  <si>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</si>
  <si>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</si>
  <si>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</si>
  <si>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</si>
  <si>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</si>
  <si>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</si>
  <si>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</si>
  <si>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</si>
  <si>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</si>
  <si>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</si>
  <si>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</si>
  <si>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</si>
  <si>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</si>
  <si>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</si>
  <si>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</si>
  <si>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</si>
  <si>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</si>
  <si>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</si>
  <si>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</si>
  <si>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</si>
  <si>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</si>
  <si>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</si>
  <si>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</si>
  <si>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</si>
  <si>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</si>
  <si>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</si>
  <si>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</si>
  <si>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</si>
  <si>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</si>
  <si>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</si>
  <si>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</si>
  <si>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</si>
  <si>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</si>
  <si>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</si>
  <si>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</si>
  <si>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</si>
  <si>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</si>
  <si>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</si>
  <si>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</si>
  <si>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</si>
  <si>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</si>
  <si>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</si>
  <si>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</si>
  <si>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</si>
  <si>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</si>
  <si>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</si>
  <si>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</si>
  <si>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</si>
  <si>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</si>
  <si>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</si>
  <si>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</si>
  <si>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</si>
  <si>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</si>
  <si>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</si>
  <si>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</si>
  <si>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</si>
  <si>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</si>
  <si>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</si>
  <si>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</si>
  <si>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</si>
  <si>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</si>
  <si>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</si>
  <si>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</si>
  <si>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</si>
  <si>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</si>
  <si>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</si>
  <si>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</si>
  <si>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</si>
  <si>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</si>
  <si>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</si>
  <si>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</si>
  <si>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</si>
  <si>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</si>
  <si>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</si>
  <si>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</si>
  <si>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</si>
  <si>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</si>
  <si>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</si>
  <si>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</si>
  <si>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</si>
  <si>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</si>
  <si>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</si>
  <si>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</si>
  <si>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</si>
  <si>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</si>
  <si>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</si>
  <si>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</si>
  <si>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</si>
  <si>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</si>
  <si>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</si>
  <si>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</si>
  <si>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</si>
  <si>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</si>
  <si>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</si>
  <si>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</si>
  <si>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</si>
  <si>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</si>
  <si>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</si>
  <si>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</si>
  <si>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</si>
  <si>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</si>
  <si>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</si>
  <si>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</si>
  <si>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</si>
  <si>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</si>
  <si>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</si>
  <si>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</si>
  <si>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</si>
  <si>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</si>
  <si>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</si>
  <si>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</si>
  <si>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</si>
  <si>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</si>
  <si>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</si>
  <si>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</si>
  <si>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</si>
  <si>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</si>
  <si>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</si>
  <si>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</si>
  <si>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</si>
  <si>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</si>
  <si>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</si>
  <si>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</si>
  <si>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</si>
  <si>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</si>
  <si>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</si>
  <si>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</si>
  <si>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</si>
  <si>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</si>
  <si>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</si>
  <si>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</si>
  <si>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</si>
  <si>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</si>
  <si>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</si>
  <si>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</si>
  <si>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</si>
  <si>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</si>
  <si>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</si>
  <si>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</si>
  <si>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</si>
  <si>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</si>
  <si>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</si>
  <si>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</si>
  <si>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</si>
  <si>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</si>
  <si>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</si>
  <si>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</si>
  <si>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</si>
  <si>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</si>
  <si>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</si>
  <si>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</si>
  <si>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</si>
  <si>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</si>
  <si>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</si>
  <si>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</si>
  <si>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</si>
  <si>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</si>
  <si>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</si>
  <si>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</si>
  <si>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</si>
  <si>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</si>
  <si>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</si>
  <si>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</si>
  <si>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</si>
  <si>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</si>
  <si>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</si>
  <si>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</si>
  <si>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</si>
  <si>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</si>
  <si>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</si>
  <si>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</si>
  <si>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</si>
  <si>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</si>
  <si>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</si>
  <si>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</si>
  <si>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</si>
  <si>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</si>
  <si>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</si>
  <si>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</si>
  <si>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</si>
  <si>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</si>
  <si>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</si>
  <si>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</si>
  <si>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</si>
  <si>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</si>
  <si>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</si>
  <si>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</si>
  <si>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</si>
  <si>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</si>
  <si>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</si>
  <si>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</si>
  <si>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</si>
  <si>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</si>
  <si>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</si>
  <si>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</si>
  <si>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</si>
  <si>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</si>
  <si>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</si>
  <si>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</si>
  <si>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</si>
  <si>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</si>
  <si>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</si>
  <si>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</si>
  <si>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</si>
  <si>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</si>
  <si>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</si>
  <si>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</si>
  <si>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</si>
  <si>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</si>
  <si>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</si>
  <si>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</si>
  <si>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</si>
  <si>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</si>
  <si>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</si>
  <si>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</si>
  <si>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</si>
  <si>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</si>
  <si>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</si>
  <si>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</si>
  <si>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</si>
  <si>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</si>
  <si>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</si>
  <si>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</si>
  <si>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</si>
  <si>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</si>
  <si>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</si>
  <si>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</si>
  <si>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</si>
  <si>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</si>
  <si>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</si>
  <si>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</si>
  <si>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</si>
  <si>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</si>
  <si>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</si>
  <si>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</si>
  <si>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</si>
  <si>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</si>
  <si>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</si>
  <si>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</si>
  <si>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</si>
  <si>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</si>
  <si>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</si>
  <si>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</si>
  <si>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</si>
  <si>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</si>
  <si>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</si>
  <si>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</si>
  <si>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</si>
  <si>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</si>
  <si>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</si>
  <si>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</si>
  <si>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</si>
  <si>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</si>
  <si>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</si>
  <si>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</si>
  <si>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</si>
  <si>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</si>
  <si>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</si>
  <si>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</si>
  <si>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</si>
  <si>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</si>
  <si>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</si>
  <si>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</si>
  <si>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</si>
  <si>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</si>
  <si>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</si>
  <si>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</si>
  <si>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</si>
  <si>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</si>
  <si>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</si>
  <si>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</si>
  <si>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</si>
  <si>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</si>
  <si>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</si>
  <si>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</si>
  <si>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</si>
  <si>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</si>
  <si>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</si>
  <si>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</si>
  <si>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</si>
  <si>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</si>
  <si>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</si>
  <si>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</si>
  <si>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</si>
  <si>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</si>
  <si>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</si>
  <si>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</si>
  <si>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</si>
  <si>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</si>
  <si>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</si>
  <si>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</si>
  <si>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</si>
  <si>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</si>
  <si>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</si>
  <si>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</si>
  <si>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</si>
  <si>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</si>
  <si>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</si>
  <si>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</si>
  <si>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</si>
  <si>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</si>
  <si>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</si>
  <si>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</si>
  <si>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</si>
  <si>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</si>
  <si>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</si>
  <si>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</si>
  <si>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</si>
  <si>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</si>
  <si>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</si>
  <si>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</si>
  <si>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</si>
  <si>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</si>
  <si>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</si>
  <si>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</si>
  <si>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</si>
  <si>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</si>
  <si>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</si>
  <si>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</si>
  <si>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</si>
  <si>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</si>
  <si>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</si>
  <si>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</si>
  <si>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</si>
  <si>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</si>
  <si>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</si>
  <si>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</si>
  <si>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</si>
  <si>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</si>
  <si>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</si>
  <si>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</si>
  <si>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</si>
  <si>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</si>
  <si>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</si>
  <si>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</si>
  <si>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</si>
  <si>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</si>
  <si>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</si>
  <si>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</si>
  <si>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</si>
  <si>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</si>
  <si>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</si>
  <si>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</si>
  <si>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</si>
  <si>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</si>
  <si>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</si>
  <si>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</si>
  <si>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</si>
  <si>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</si>
  <si>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</si>
  <si>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</si>
  <si>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</si>
  <si>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</si>
  <si>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</si>
  <si>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</si>
  <si>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</si>
  <si>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</si>
  <si>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</si>
  <si>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</si>
  <si>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</si>
  <si>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</si>
  <si>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</si>
  <si>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</si>
  <si>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</si>
  <si>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</si>
  <si>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</si>
  <si>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</si>
  <si>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</si>
  <si>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</si>
  <si>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</si>
  <si>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</si>
  <si>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</si>
  <si>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</si>
  <si>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</si>
  <si>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</si>
  <si>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</si>
  <si>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</si>
  <si>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</si>
  <si>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</si>
  <si>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</si>
  <si>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</si>
  <si>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</si>
  <si>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</si>
  <si>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</si>
  <si>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</si>
  <si>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</si>
  <si>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</si>
  <si>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</si>
  <si>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</si>
  <si>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</si>
  <si>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</si>
  <si>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</si>
  <si>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</si>
  <si>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</si>
  <si>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</si>
  <si>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</si>
  <si>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</si>
  <si>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</si>
  <si>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</si>
  <si>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</si>
  <si>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</si>
  <si>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</si>
  <si>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</si>
  <si>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</si>
  <si>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</si>
  <si>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</si>
  <si>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</si>
  <si>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</si>
  <si>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</si>
  <si>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</si>
  <si>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</si>
  <si>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</si>
  <si>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</si>
  <si>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</si>
  <si>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</si>
  <si>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</si>
  <si>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P_Км_25_ЛК150_016945</t>
  </si>
  <si>
    <t xml:space="preserve">Электроснабжение ЭПУ потребителей в соответствии с договором на ТП № 3-39-25-2152 г. Крымск </t>
  </si>
  <si>
    <t xml:space="preserve">Строительство ВЛ-0,4 кВ от РУ-0,4 кВ КТП-403,  до границы земельного участка заявителя, Марка провода СИП-2А сечением  70 мм2 , протяженность по трассе 0,07  км. </t>
  </si>
  <si>
    <t>Строительство ВЛ-0,4 кВ от РУ-0,4 кВ КТП-403,  до границы земельного участка заявителя, Марка провода СИП-2А сечением  70 мм2</t>
  </si>
  <si>
    <t xml:space="preserve"> 0,07  км. </t>
  </si>
  <si>
    <t xml:space="preserve">СИП-2А сечением  70 мм2 , протяженность по трассе 0,07  км. </t>
  </si>
  <si>
    <t>С</t>
  </si>
  <si>
    <t>Строительство участка ВЛИ 0,4кВ</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</si>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</sst>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8"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6" fillId="0" borderId="0"/>
    <xf numFmtId="0" fontId="10" fillId="0" borderId="0"/>
    <xf numFmtId="0" fontId="56" fillId="0" borderId="0"/>
    <xf numFmtId="0" fontId="55" fillId="0" borderId="0"/>
    <xf numFmtId="0" fontId="55" fillId="0" borderId="0"/>
    <xf numFmtId="0" fontId="55" fillId="0" borderId="0"/>
    <xf numFmtId="0" fontId="55" fillId="0" borderId="0"/>
    <xf numFmtId="0" fontId="57" fillId="0" borderId="0"/>
    <xf numFmtId="0" fontId="55"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1">
    <xf numFmtId="0" fontId="0" fillId="0" borderId="0" xfId="0"/>
    <xf numFmtId="0" fontId="57" fillId="0" borderId="0" xfId="51"/>
    <xf numFmtId="0" fontId="57"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7"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7" fillId="0" borderId="0" xfId="51" applyFill="1" applyBorder="1" applyAlignment="1">
      <alignment vertical="center"/>
    </xf>
    <xf numFmtId="0" fontId="57"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7"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7" fillId="0" borderId="0" xfId="51" applyFill="1" applyBorder="1" applyAlignment="1">
      <alignment horizontal="center" vertical="center"/>
    </xf>
    <xf numFmtId="0" fontId="57"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8" fillId="0" borderId="0" xfId="51" applyFont="1"/>
    <xf numFmtId="0" fontId="59" fillId="0" borderId="0" xfId="51" applyFont="1" applyAlignment="1">
      <alignment horizontal="center" vertical="center"/>
    </xf>
    <xf numFmtId="0" fontId="60" fillId="0" borderId="0" xfId="51" applyFont="1" applyAlignment="1">
      <alignment horizontal="center" vertical="center"/>
    </xf>
    <xf numFmtId="0" fontId="47" fillId="0" borderId="0" xfId="51" applyFont="1" applyAlignment="1">
      <alignment horizontal="center" vertical="center"/>
    </xf>
    <xf numFmtId="49" fontId="66"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6" fillId="0" borderId="10" xfId="51" applyFont="1" applyFill="1" applyBorder="1" applyAlignment="1">
      <alignment horizontal="left" vertical="center" wrapText="1"/>
    </xf>
    <xf numFmtId="0" fontId="66" fillId="0" borderId="10" xfId="51" applyFont="1" applyFill="1" applyBorder="1" applyAlignment="1">
      <alignment horizontal="center" vertical="center" wrapText="1"/>
    </xf>
    <xf numFmtId="0" fontId="66"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7" fillId="0" borderId="10" xfId="0" applyNumberFormat="1" applyFont="1" applyFill="1" applyBorder="1" applyAlignment="1">
      <alignment horizontal="center" vertical="center"/>
    </xf>
    <xf numFmtId="168" fontId="10" fillId="27" borderId="10" xfId="51"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xf>
    <xf numFmtId="0" fontId="66" fillId="25" borderId="0" xfId="51" applyFont="1" applyFill="1" applyAlignment="1">
      <alignment vertical="center"/>
    </xf>
    <xf numFmtId="0" fontId="66" fillId="25" borderId="10" xfId="51" applyFont="1" applyFill="1" applyBorder="1" applyAlignment="1">
      <alignment horizontal="center" vertical="center" wrapText="1"/>
    </xf>
    <xf numFmtId="0" fontId="66" fillId="25" borderId="11" xfId="51" applyFont="1" applyFill="1" applyBorder="1" applyAlignment="1">
      <alignment horizontal="center" vertical="center" wrapText="1"/>
    </xf>
    <xf numFmtId="49" fontId="66" fillId="25" borderId="10" xfId="51" applyNumberFormat="1" applyFont="1" applyFill="1" applyBorder="1" applyAlignment="1">
      <alignment horizontal="center" vertical="center"/>
    </xf>
    <xf numFmtId="0" fontId="66"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6" fillId="25" borderId="10" xfId="0" applyFont="1" applyFill="1" applyBorder="1" applyAlignment="1">
      <alignment horizontal="left" vertical="center" wrapText="1"/>
    </xf>
    <xf numFmtId="0" fontId="67"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0" borderId="0" xfId="0" applyFont="1" applyFill="1" applyAlignment="1">
      <alignment horizontal="center" vertical="center"/>
    </xf>
    <xf numFmtId="0" fontId="63" fillId="25" borderId="0" xfId="51" applyFont="1" applyFill="1" applyAlignment="1">
      <alignment horizontal="center" vertical="center"/>
    </xf>
    <xf numFmtId="0" fontId="65" fillId="25" borderId="0" xfId="51" applyFont="1" applyFill="1" applyAlignment="1">
      <alignment horizontal="center" vertical="center" wrapText="1"/>
    </xf>
    <xf numFmtId="0" fontId="65" fillId="25" borderId="0" xfId="51" applyFont="1" applyFill="1" applyAlignment="1">
      <alignment horizontal="center" vertical="center"/>
    </xf>
    <xf numFmtId="0" fontId="60" fillId="0" borderId="0" xfId="51" applyFont="1" applyAlignment="1">
      <alignment horizontal="center" vertical="center"/>
    </xf>
    <xf numFmtId="0" fontId="52" fillId="26" borderId="0" xfId="51" applyFont="1" applyFill="1" applyAlignment="1">
      <alignment horizontal="center" vertical="center"/>
    </xf>
    <xf numFmtId="0" fontId="61" fillId="0" borderId="0" xfId="51" applyFont="1" applyAlignment="1">
      <alignment horizontal="center" vertical="center"/>
    </xf>
    <xf numFmtId="0" fontId="62" fillId="25" borderId="0" xfId="51" applyFont="1" applyFill="1" applyAlignment="1">
      <alignment horizontal="center" vertical="center"/>
    </xf>
    <xf numFmtId="0" fontId="61"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7" zoomScaleNormal="100" zoomScaleSheetLayoutView="100" workbookViewId="0">
      <selection activeCell="A12" sqref="A12:C12"/>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1" t="s">
        <v>416</v>
      </c>
      <c r="B5" s="181"/>
      <c r="C5" s="181"/>
      <c r="D5" s="87"/>
      <c r="E5" s="73"/>
      <c r="F5" s="73"/>
      <c r="G5" s="73"/>
      <c r="H5" s="73"/>
      <c r="I5" s="73"/>
      <c r="J5" s="73"/>
    </row>
    <row r="6" spans="1:22" s="86" customFormat="1" ht="18.75" x14ac:dyDescent="0.2">
      <c r="A6" s="148"/>
      <c r="B6" s="147"/>
      <c r="C6" s="147"/>
      <c r="D6" s="87"/>
      <c r="H6" s="77"/>
    </row>
    <row r="7" spans="1:22" s="86" customFormat="1" ht="18.75" x14ac:dyDescent="0.25">
      <c r="A7" s="185" t="s">
        <v>7</v>
      </c>
      <c r="B7" s="185"/>
      <c r="C7" s="185"/>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86" t="s">
        <v>409</v>
      </c>
      <c r="B9" s="186"/>
      <c r="C9" s="186"/>
      <c r="D9" s="87"/>
      <c r="E9" s="80"/>
      <c r="F9" s="80"/>
      <c r="G9" s="80"/>
      <c r="H9" s="80"/>
      <c r="I9" s="78"/>
      <c r="J9" s="78"/>
      <c r="K9" s="78"/>
      <c r="L9" s="78"/>
      <c r="M9" s="78"/>
      <c r="N9" s="78"/>
      <c r="O9" s="78"/>
      <c r="P9" s="78"/>
      <c r="Q9" s="78"/>
      <c r="R9" s="78"/>
      <c r="S9" s="78"/>
      <c r="T9" s="78"/>
      <c r="U9" s="78"/>
      <c r="V9" s="78"/>
    </row>
    <row r="10" spans="1:22" s="86" customFormat="1" ht="18.75" x14ac:dyDescent="0.25">
      <c r="A10" s="187" t="s">
        <v>6</v>
      </c>
      <c r="B10" s="187"/>
      <c r="C10" s="187"/>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88" t="s">
        <v>419</v>
      </c>
      <c r="B12" s="188"/>
      <c r="C12" s="188"/>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89" t="s">
        <v>5</v>
      </c>
      <c r="B13" s="189"/>
      <c r="C13" s="189"/>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6"/>
      <c r="B14" s="166"/>
      <c r="C14" s="166"/>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0" t="s">
        <v>420</v>
      </c>
      <c r="B15" s="190"/>
      <c r="C15" s="190"/>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2" t="s">
        <v>3</v>
      </c>
      <c r="B16" s="182"/>
      <c r="C16" s="182"/>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7"/>
      <c r="B17" s="167"/>
      <c r="C17" s="167"/>
      <c r="D17" s="87"/>
      <c r="E17" s="82"/>
      <c r="F17" s="82"/>
      <c r="G17" s="82"/>
      <c r="H17" s="82"/>
      <c r="I17" s="82"/>
      <c r="J17" s="82"/>
      <c r="K17" s="82"/>
      <c r="L17" s="82"/>
      <c r="M17" s="82"/>
      <c r="N17" s="82"/>
      <c r="O17" s="82"/>
      <c r="P17" s="82"/>
      <c r="Q17" s="82"/>
      <c r="R17" s="82"/>
      <c r="S17" s="82"/>
    </row>
    <row r="18" spans="1:22" s="89" customFormat="1" ht="15" customHeight="1" x14ac:dyDescent="0.25">
      <c r="A18" s="183" t="s">
        <v>359</v>
      </c>
      <c r="B18" s="184"/>
      <c r="C18" s="184"/>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8"/>
      <c r="B19" s="169"/>
      <c r="C19" s="169"/>
      <c r="D19" s="87"/>
      <c r="E19" s="81"/>
      <c r="F19" s="81"/>
      <c r="G19" s="81"/>
      <c r="H19" s="81"/>
      <c r="I19" s="82"/>
      <c r="J19" s="82"/>
      <c r="K19" s="82"/>
      <c r="L19" s="82"/>
      <c r="M19" s="82"/>
      <c r="N19" s="82"/>
      <c r="O19" s="82"/>
      <c r="P19" s="82"/>
      <c r="Q19" s="82"/>
      <c r="R19" s="82"/>
      <c r="S19" s="82"/>
    </row>
    <row r="20" spans="1:22" s="89" customFormat="1" ht="39.75" customHeight="1" x14ac:dyDescent="0.25">
      <c r="A20" s="170" t="s">
        <v>2</v>
      </c>
      <c r="B20" s="171" t="s">
        <v>64</v>
      </c>
      <c r="C20" s="170"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70">
        <v>1</v>
      </c>
      <c r="B21" s="171">
        <v>2</v>
      </c>
      <c r="C21" s="170">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2" t="s">
        <v>62</v>
      </c>
      <c r="B22" s="173" t="s">
        <v>224</v>
      </c>
      <c r="C22" s="174"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2" t="s">
        <v>61</v>
      </c>
      <c r="B23" s="175" t="s">
        <v>408</v>
      </c>
      <c r="C23" s="176" t="s">
        <v>422</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8" t="s">
        <v>423</v>
      </c>
      <c r="D38" s="165"/>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5"/>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4"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1" t="str">
        <f>'1. паспорт местоположение'!A5:C5</f>
        <v>Год раскрытия информации: 2026 год</v>
      </c>
      <c r="B4" s="181"/>
      <c r="C4" s="181"/>
      <c r="D4" s="181"/>
      <c r="E4" s="181"/>
      <c r="F4" s="181"/>
      <c r="G4" s="181"/>
      <c r="H4" s="181"/>
      <c r="I4" s="181"/>
      <c r="J4" s="181"/>
      <c r="K4" s="181"/>
      <c r="L4" s="181"/>
      <c r="M4" s="181"/>
      <c r="N4" s="181"/>
      <c r="O4" s="181"/>
      <c r="P4" s="181"/>
      <c r="Q4" s="181"/>
      <c r="R4" s="181"/>
      <c r="S4" s="181"/>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-"Крымскэлектросеть"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198" t="str">
        <f>'1. паспорт местоположение'!A12:C12</f>
        <v>P_Км_25_ЛК150_016945</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Электроснабжение ЭПУ потребителей в соответствии с договором на ТП № 3-39-25-2152 г. Крымск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339</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1" t="s">
        <v>2</v>
      </c>
      <c r="B19" s="191" t="s">
        <v>94</v>
      </c>
      <c r="C19" s="192" t="s">
        <v>233</v>
      </c>
      <c r="D19" s="191" t="s">
        <v>232</v>
      </c>
      <c r="E19" s="191" t="s">
        <v>93</v>
      </c>
      <c r="F19" s="191" t="s">
        <v>92</v>
      </c>
      <c r="G19" s="191" t="s">
        <v>228</v>
      </c>
      <c r="H19" s="191" t="s">
        <v>91</v>
      </c>
      <c r="I19" s="191" t="s">
        <v>90</v>
      </c>
      <c r="J19" s="191" t="s">
        <v>89</v>
      </c>
      <c r="K19" s="191" t="s">
        <v>88</v>
      </c>
      <c r="L19" s="191" t="s">
        <v>87</v>
      </c>
      <c r="M19" s="191" t="s">
        <v>86</v>
      </c>
      <c r="N19" s="191" t="s">
        <v>85</v>
      </c>
      <c r="O19" s="191" t="s">
        <v>84</v>
      </c>
      <c r="P19" s="191" t="s">
        <v>83</v>
      </c>
      <c r="Q19" s="191" t="s">
        <v>231</v>
      </c>
      <c r="R19" s="191"/>
      <c r="S19" s="194" t="s">
        <v>333</v>
      </c>
      <c r="T19" s="4"/>
      <c r="U19" s="4"/>
      <c r="V19" s="4"/>
      <c r="W19" s="4"/>
      <c r="X19" s="4"/>
      <c r="Y19" s="4"/>
    </row>
    <row r="20" spans="1:28" s="3" customFormat="1" ht="180.75" customHeight="1" x14ac:dyDescent="0.2">
      <c r="A20" s="191"/>
      <c r="B20" s="191"/>
      <c r="C20" s="193"/>
      <c r="D20" s="191"/>
      <c r="E20" s="191"/>
      <c r="F20" s="191"/>
      <c r="G20" s="191"/>
      <c r="H20" s="191"/>
      <c r="I20" s="191"/>
      <c r="J20" s="191"/>
      <c r="K20" s="191"/>
      <c r="L20" s="191"/>
      <c r="M20" s="191"/>
      <c r="N20" s="191"/>
      <c r="O20" s="191"/>
      <c r="P20" s="191"/>
      <c r="Q20" s="33" t="s">
        <v>229</v>
      </c>
      <c r="R20" s="34" t="s">
        <v>230</v>
      </c>
      <c r="S20" s="194"/>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4"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1" t="str">
        <f>'1. паспорт местоположение'!A5:C5</f>
        <v>Год раскрытия информации: 2026 год</v>
      </c>
      <c r="B6" s="181"/>
      <c r="C6" s="181"/>
      <c r="D6" s="181"/>
      <c r="E6" s="181"/>
      <c r="F6" s="181"/>
      <c r="G6" s="181"/>
      <c r="H6" s="181"/>
      <c r="I6" s="181"/>
      <c r="J6" s="181"/>
      <c r="K6" s="181"/>
      <c r="L6" s="181"/>
      <c r="M6" s="181"/>
      <c r="N6" s="181"/>
      <c r="O6" s="181"/>
      <c r="P6" s="181"/>
      <c r="Q6" s="181"/>
      <c r="R6" s="181"/>
      <c r="S6" s="181"/>
      <c r="T6" s="181"/>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-"Крымскэлектросеть"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198" t="str">
        <f>'1. паспорт местоположение'!A12:C12</f>
        <v>P_Км_25_ЛК150_016945</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Электроснабжение ЭПУ потребителей в соответствии с договором на ТП № 3-39-25-2152 г. Крымск </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113"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198" t="s">
        <v>343</v>
      </c>
      <c r="B19" s="198"/>
      <c r="C19" s="198"/>
      <c r="D19" s="198"/>
      <c r="E19" s="198"/>
      <c r="F19" s="198"/>
      <c r="G19" s="198"/>
      <c r="H19" s="198"/>
      <c r="I19" s="198"/>
      <c r="J19" s="198"/>
      <c r="K19" s="198"/>
      <c r="L19" s="198"/>
      <c r="M19" s="198"/>
      <c r="N19" s="198"/>
      <c r="O19" s="198"/>
      <c r="P19" s="198"/>
      <c r="Q19" s="198"/>
      <c r="R19" s="198"/>
      <c r="S19" s="198"/>
      <c r="T19" s="198"/>
    </row>
    <row r="20" spans="1:113" s="43" customFormat="1" ht="21" customHeight="1" x14ac:dyDescent="0.25">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0" t="s">
        <v>2</v>
      </c>
      <c r="B21" s="205" t="s">
        <v>211</v>
      </c>
      <c r="C21" s="206"/>
      <c r="D21" s="202" t="s">
        <v>106</v>
      </c>
      <c r="E21" s="205" t="s">
        <v>366</v>
      </c>
      <c r="F21" s="206"/>
      <c r="G21" s="205" t="s">
        <v>222</v>
      </c>
      <c r="H21" s="206"/>
      <c r="I21" s="205" t="s">
        <v>105</v>
      </c>
      <c r="J21" s="206"/>
      <c r="K21" s="202" t="s">
        <v>104</v>
      </c>
      <c r="L21" s="205" t="s">
        <v>103</v>
      </c>
      <c r="M21" s="206"/>
      <c r="N21" s="205" t="s">
        <v>363</v>
      </c>
      <c r="O21" s="206"/>
      <c r="P21" s="202" t="s">
        <v>102</v>
      </c>
      <c r="Q21" s="213" t="s">
        <v>101</v>
      </c>
      <c r="R21" s="214"/>
      <c r="S21" s="213" t="s">
        <v>100</v>
      </c>
      <c r="T21" s="215"/>
    </row>
    <row r="22" spans="1:113" ht="204.75" customHeight="1" x14ac:dyDescent="0.25">
      <c r="A22" s="211"/>
      <c r="B22" s="207"/>
      <c r="C22" s="208"/>
      <c r="D22" s="203"/>
      <c r="E22" s="207"/>
      <c r="F22" s="208"/>
      <c r="G22" s="207"/>
      <c r="H22" s="208"/>
      <c r="I22" s="207"/>
      <c r="J22" s="208"/>
      <c r="K22" s="204"/>
      <c r="L22" s="207"/>
      <c r="M22" s="208"/>
      <c r="N22" s="207"/>
      <c r="O22" s="208"/>
      <c r="P22" s="204"/>
      <c r="Q22" s="58" t="s">
        <v>99</v>
      </c>
      <c r="R22" s="58" t="s">
        <v>342</v>
      </c>
      <c r="S22" s="58" t="s">
        <v>98</v>
      </c>
      <c r="T22" s="58" t="s">
        <v>97</v>
      </c>
    </row>
    <row r="23" spans="1:113" ht="51.75" customHeight="1" x14ac:dyDescent="0.25">
      <c r="A23" s="212"/>
      <c r="B23" s="70" t="s">
        <v>95</v>
      </c>
      <c r="C23" s="70" t="s">
        <v>96</v>
      </c>
      <c r="D23" s="204"/>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4"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5" sqref="R25"/>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1"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1" t="str">
        <f>'1. паспорт местоположение'!A9:C9</f>
        <v>АО "Электросети Кубани" -"Крымскэлектросеть"</v>
      </c>
      <c r="B9" s="181"/>
      <c r="C9" s="181"/>
      <c r="D9" s="181"/>
      <c r="E9" s="181" t="e">
        <f>'1. паспорт местоположение'!A9:C9</f>
        <v>#VALUE!</v>
      </c>
      <c r="F9" s="181"/>
      <c r="G9" s="181"/>
      <c r="H9" s="181"/>
      <c r="I9" s="181"/>
      <c r="J9" s="181"/>
      <c r="K9" s="181"/>
      <c r="L9" s="181"/>
      <c r="M9" s="181"/>
      <c r="N9" s="181"/>
      <c r="O9" s="181"/>
      <c r="P9" s="181"/>
      <c r="Q9" s="181"/>
      <c r="R9" s="181"/>
      <c r="S9" s="181"/>
      <c r="T9" s="181"/>
      <c r="U9" s="181"/>
      <c r="V9" s="181"/>
      <c r="W9" s="181"/>
      <c r="X9" s="181"/>
      <c r="Y9" s="181"/>
      <c r="Z9" s="181"/>
      <c r="AA9" s="181"/>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P_Км_25_ЛК150_016945</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 xml:space="preserve">Электроснабжение ЭПУ потребителей в соответствии с договором на ТП № 3-39-25-2152 г. Крымск </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3" customFormat="1" ht="21" customHeight="1" x14ac:dyDescent="0.25"/>
    <row r="21" spans="1:27" ht="15.75" customHeight="1" x14ac:dyDescent="0.25">
      <c r="A21" s="216" t="s">
        <v>2</v>
      </c>
      <c r="B21" s="219" t="s">
        <v>349</v>
      </c>
      <c r="C21" s="220"/>
      <c r="D21" s="219" t="s">
        <v>351</v>
      </c>
      <c r="E21" s="220"/>
      <c r="F21" s="213" t="s">
        <v>88</v>
      </c>
      <c r="G21" s="215"/>
      <c r="H21" s="215"/>
      <c r="I21" s="214"/>
      <c r="J21" s="216" t="s">
        <v>352</v>
      </c>
      <c r="K21" s="219" t="s">
        <v>353</v>
      </c>
      <c r="L21" s="220"/>
      <c r="M21" s="219" t="s">
        <v>354</v>
      </c>
      <c r="N21" s="220"/>
      <c r="O21" s="219" t="s">
        <v>344</v>
      </c>
      <c r="P21" s="220"/>
      <c r="Q21" s="219" t="s">
        <v>111</v>
      </c>
      <c r="R21" s="220"/>
      <c r="S21" s="216" t="s">
        <v>110</v>
      </c>
      <c r="T21" s="216" t="s">
        <v>355</v>
      </c>
      <c r="U21" s="216" t="s">
        <v>350</v>
      </c>
      <c r="V21" s="219" t="s">
        <v>109</v>
      </c>
      <c r="W21" s="220"/>
      <c r="X21" s="213" t="s">
        <v>101</v>
      </c>
      <c r="Y21" s="215"/>
      <c r="Z21" s="213" t="s">
        <v>100</v>
      </c>
      <c r="AA21" s="215"/>
    </row>
    <row r="22" spans="1:27" ht="216" customHeight="1" x14ac:dyDescent="0.25">
      <c r="A22" s="217"/>
      <c r="B22" s="221"/>
      <c r="C22" s="222"/>
      <c r="D22" s="221"/>
      <c r="E22" s="222"/>
      <c r="F22" s="213" t="s">
        <v>108</v>
      </c>
      <c r="G22" s="214"/>
      <c r="H22" s="213" t="s">
        <v>107</v>
      </c>
      <c r="I22" s="214"/>
      <c r="J22" s="218"/>
      <c r="K22" s="221"/>
      <c r="L22" s="222"/>
      <c r="M22" s="221"/>
      <c r="N22" s="222"/>
      <c r="O22" s="221"/>
      <c r="P22" s="222"/>
      <c r="Q22" s="221"/>
      <c r="R22" s="222"/>
      <c r="S22" s="218"/>
      <c r="T22" s="218"/>
      <c r="U22" s="218"/>
      <c r="V22" s="221"/>
      <c r="W22" s="222"/>
      <c r="X22" s="58" t="s">
        <v>99</v>
      </c>
      <c r="Y22" s="58" t="s">
        <v>342</v>
      </c>
      <c r="Z22" s="58" t="s">
        <v>98</v>
      </c>
      <c r="AA22" s="58" t="s">
        <v>97</v>
      </c>
    </row>
    <row r="23" spans="1:27" ht="60" customHeight="1" x14ac:dyDescent="0.25">
      <c r="A23" s="218"/>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v>70</v>
      </c>
      <c r="O25" s="157" t="s">
        <v>375</v>
      </c>
      <c r="P25" s="159" t="s">
        <v>403</v>
      </c>
      <c r="Q25" s="157" t="s">
        <v>375</v>
      </c>
      <c r="R25" s="163">
        <v>7.0000000000000007E-2</v>
      </c>
      <c r="S25" s="157" t="s">
        <v>375</v>
      </c>
      <c r="T25" s="157" t="s">
        <v>375</v>
      </c>
      <c r="U25" s="157" t="s">
        <v>375</v>
      </c>
      <c r="V25" s="157" t="s">
        <v>375</v>
      </c>
      <c r="W25" s="157" t="s">
        <v>404</v>
      </c>
      <c r="X25" s="157" t="s">
        <v>375</v>
      </c>
      <c r="Y25" s="157" t="s">
        <v>375</v>
      </c>
      <c r="Z25" s="156" t="s">
        <v>402</v>
      </c>
      <c r="AA25" s="156"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4"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SheetLayoutView="90" workbookViewId="0">
      <selection activeCell="C30" sqref="C25: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1" t="str">
        <f>'1. паспорт местоположение'!A5:C5</f>
        <v>Год раскрытия информации: 2026 год</v>
      </c>
      <c r="B5" s="181"/>
      <c r="C5" s="181"/>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5" t="s">
        <v>7</v>
      </c>
      <c r="B7" s="195"/>
      <c r="C7" s="195"/>
      <c r="D7" s="87"/>
      <c r="E7" s="12"/>
      <c r="F7" s="12"/>
      <c r="G7" s="12"/>
      <c r="H7" s="12"/>
      <c r="I7" s="12"/>
      <c r="J7" s="12"/>
      <c r="K7" s="12"/>
      <c r="L7" s="12"/>
      <c r="M7" s="12"/>
      <c r="N7" s="12"/>
      <c r="O7" s="12"/>
      <c r="P7" s="12"/>
      <c r="Q7" s="12"/>
      <c r="R7" s="12"/>
      <c r="S7" s="12"/>
      <c r="T7" s="12"/>
      <c r="U7" s="12"/>
    </row>
    <row r="8" spans="1:29" s="11" customFormat="1" ht="18.75" x14ac:dyDescent="0.2">
      <c r="A8" s="195"/>
      <c r="B8" s="195"/>
      <c r="C8" s="195"/>
      <c r="D8" s="87"/>
      <c r="E8" s="13"/>
      <c r="F8" s="13"/>
      <c r="G8" s="13"/>
      <c r="H8" s="12"/>
      <c r="I8" s="12"/>
      <c r="J8" s="12"/>
      <c r="K8" s="12"/>
      <c r="L8" s="12"/>
      <c r="M8" s="12"/>
      <c r="N8" s="12"/>
      <c r="O8" s="12"/>
      <c r="P8" s="12"/>
      <c r="Q8" s="12"/>
      <c r="R8" s="12"/>
      <c r="S8" s="12"/>
      <c r="T8" s="12"/>
      <c r="U8" s="12"/>
    </row>
    <row r="9" spans="1:29" s="11" customFormat="1" ht="18.75" x14ac:dyDescent="0.2">
      <c r="A9" s="224" t="str">
        <f>'1. паспорт местоположение'!A9:C9</f>
        <v>АО "Электросети Кубани" -"Крымскэлектросеть"</v>
      </c>
      <c r="B9" s="224"/>
      <c r="C9" s="224"/>
      <c r="D9" s="87"/>
      <c r="E9" s="7"/>
      <c r="F9" s="7"/>
      <c r="G9" s="7"/>
      <c r="H9" s="12"/>
      <c r="I9" s="12"/>
      <c r="J9" s="12"/>
      <c r="K9" s="12"/>
      <c r="L9" s="12"/>
      <c r="M9" s="12"/>
      <c r="N9" s="12"/>
      <c r="O9" s="12"/>
      <c r="P9" s="12"/>
      <c r="Q9" s="12"/>
      <c r="R9" s="12"/>
      <c r="S9" s="12"/>
      <c r="T9" s="12"/>
      <c r="U9" s="12"/>
    </row>
    <row r="10" spans="1:29" s="11" customFormat="1" ht="18.75" x14ac:dyDescent="0.2">
      <c r="A10" s="197" t="s">
        <v>6</v>
      </c>
      <c r="B10" s="197"/>
      <c r="C10" s="197"/>
      <c r="D10" s="87"/>
      <c r="E10" s="5"/>
      <c r="F10" s="5"/>
      <c r="G10" s="5"/>
      <c r="H10" s="12"/>
      <c r="I10" s="12"/>
      <c r="J10" s="12"/>
      <c r="K10" s="12"/>
      <c r="L10" s="12"/>
      <c r="M10" s="12"/>
      <c r="N10" s="12"/>
      <c r="O10" s="12"/>
      <c r="P10" s="12"/>
      <c r="Q10" s="12"/>
      <c r="R10" s="12"/>
      <c r="S10" s="12"/>
      <c r="T10" s="12"/>
      <c r="U10" s="12"/>
    </row>
    <row r="11" spans="1:29" s="11" customFormat="1" ht="18.75" x14ac:dyDescent="0.2">
      <c r="A11" s="195"/>
      <c r="B11" s="195"/>
      <c r="C11" s="195"/>
      <c r="D11" s="87"/>
      <c r="E11" s="13"/>
      <c r="F11" s="13"/>
      <c r="G11" s="13"/>
      <c r="H11" s="12"/>
      <c r="I11" s="12"/>
      <c r="J11" s="12"/>
      <c r="K11" s="12"/>
      <c r="L11" s="12"/>
      <c r="M11" s="12"/>
      <c r="N11" s="12"/>
      <c r="O11" s="12"/>
      <c r="P11" s="12"/>
      <c r="Q11" s="12"/>
      <c r="R11" s="12"/>
      <c r="S11" s="12"/>
      <c r="T11" s="12"/>
      <c r="U11" s="12"/>
    </row>
    <row r="12" spans="1:29" s="11" customFormat="1" ht="18.75" x14ac:dyDescent="0.2">
      <c r="A12" s="225" t="str">
        <f>'1. паспорт местоположение'!A12:C12</f>
        <v>P_Км_25_ЛК150_016945</v>
      </c>
      <c r="B12" s="225"/>
      <c r="C12" s="225"/>
      <c r="D12" s="87"/>
      <c r="E12" s="7"/>
      <c r="F12" s="7"/>
      <c r="G12" s="7"/>
      <c r="H12" s="12"/>
      <c r="I12" s="12"/>
      <c r="J12" s="12"/>
      <c r="K12" s="12"/>
      <c r="L12" s="12"/>
      <c r="M12" s="12"/>
      <c r="N12" s="12"/>
      <c r="O12" s="12"/>
      <c r="P12" s="12"/>
      <c r="Q12" s="12"/>
      <c r="R12" s="12"/>
      <c r="S12" s="12"/>
      <c r="T12" s="12"/>
      <c r="U12" s="12"/>
    </row>
    <row r="13" spans="1:29" s="11" customFormat="1" ht="18.75" x14ac:dyDescent="0.2">
      <c r="A13" s="197" t="s">
        <v>5</v>
      </c>
      <c r="B13" s="197"/>
      <c r="C13" s="197"/>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199"/>
      <c r="B14" s="199"/>
      <c r="C14" s="199"/>
      <c r="D14" s="87"/>
      <c r="E14" s="9"/>
      <c r="F14" s="9"/>
      <c r="G14" s="9"/>
      <c r="H14" s="9"/>
      <c r="I14" s="9"/>
      <c r="J14" s="9"/>
      <c r="K14" s="9"/>
      <c r="L14" s="9"/>
      <c r="M14" s="9"/>
      <c r="N14" s="9"/>
      <c r="O14" s="9"/>
      <c r="P14" s="9"/>
      <c r="Q14" s="9"/>
      <c r="R14" s="9"/>
      <c r="S14" s="9"/>
      <c r="T14" s="9"/>
      <c r="U14" s="9"/>
    </row>
    <row r="15" spans="1:29" s="3" customFormat="1" ht="18.75" x14ac:dyDescent="0.2">
      <c r="A15" s="198" t="str">
        <f>'1. паспорт местоположение'!A15:C15</f>
        <v xml:space="preserve">Электроснабжение ЭПУ потребителей в соответствии с договором на ТП № 3-39-25-2152 г. Крымск </v>
      </c>
      <c r="B15" s="198"/>
      <c r="C15" s="198"/>
      <c r="D15" s="87"/>
      <c r="E15" s="7"/>
      <c r="F15" s="7"/>
      <c r="G15" s="7"/>
      <c r="H15" s="7"/>
      <c r="I15" s="7"/>
      <c r="J15" s="7"/>
      <c r="K15" s="7"/>
      <c r="L15" s="7"/>
      <c r="M15" s="7"/>
      <c r="N15" s="7"/>
      <c r="O15" s="7"/>
      <c r="P15" s="7"/>
      <c r="Q15" s="7"/>
      <c r="R15" s="7"/>
      <c r="S15" s="7"/>
      <c r="T15" s="7"/>
      <c r="U15" s="7"/>
    </row>
    <row r="16" spans="1:29" s="3" customFormat="1" ht="15" customHeight="1" x14ac:dyDescent="0.2">
      <c r="A16" s="197" t="s">
        <v>3</v>
      </c>
      <c r="B16" s="197"/>
      <c r="C16" s="197"/>
      <c r="D16" s="87"/>
      <c r="E16" s="5"/>
      <c r="F16" s="5"/>
      <c r="G16" s="5"/>
      <c r="H16" s="5"/>
      <c r="I16" s="5"/>
      <c r="J16" s="5"/>
      <c r="K16" s="5"/>
      <c r="L16" s="5"/>
      <c r="M16" s="5"/>
      <c r="N16" s="5"/>
      <c r="O16" s="5"/>
      <c r="P16" s="5"/>
      <c r="Q16" s="5"/>
      <c r="R16" s="5"/>
      <c r="S16" s="5"/>
      <c r="T16" s="5"/>
      <c r="U16" s="5"/>
    </row>
    <row r="17" spans="1:21" s="3" customFormat="1" ht="15" customHeight="1" x14ac:dyDescent="0.2">
      <c r="A17" s="200"/>
      <c r="B17" s="200"/>
      <c r="C17" s="200"/>
      <c r="D17" s="87"/>
      <c r="E17" s="4"/>
      <c r="F17" s="4"/>
      <c r="G17" s="4"/>
      <c r="H17" s="4"/>
      <c r="I17" s="4"/>
      <c r="J17" s="4"/>
      <c r="K17" s="4"/>
      <c r="L17" s="4"/>
      <c r="M17" s="4"/>
      <c r="N17" s="4"/>
      <c r="O17" s="4"/>
      <c r="P17" s="4"/>
      <c r="Q17" s="4"/>
      <c r="R17" s="4"/>
    </row>
    <row r="18" spans="1:21" s="3" customFormat="1" ht="27.75" customHeight="1" x14ac:dyDescent="0.2">
      <c r="A18" s="201" t="s">
        <v>338</v>
      </c>
      <c r="B18" s="201"/>
      <c r="C18" s="201"/>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421</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426</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9" t="s">
        <v>375</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80"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80" t="s">
        <v>421</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0">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80">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80" t="s">
        <v>425</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4"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1"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-"Крымскэлектросеть"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198" t="str">
        <f>'1. паспорт местоположение'!A12:C12</f>
        <v>P_Км_25_ЛК150_016945</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Электроснабжение ЭПУ потребителей в соответствии с договором на ТП № 3-39-25-2152 г. Крымск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346</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1" t="s">
        <v>2</v>
      </c>
      <c r="B19" s="191" t="s">
        <v>82</v>
      </c>
      <c r="C19" s="191" t="s">
        <v>81</v>
      </c>
      <c r="D19" s="191" t="s">
        <v>73</v>
      </c>
      <c r="E19" s="227" t="s">
        <v>80</v>
      </c>
      <c r="F19" s="228"/>
      <c r="G19" s="228"/>
      <c r="H19" s="228"/>
      <c r="I19" s="229"/>
      <c r="J19" s="191" t="s">
        <v>79</v>
      </c>
      <c r="K19" s="191"/>
      <c r="L19" s="191"/>
      <c r="M19" s="191"/>
      <c r="N19" s="191"/>
      <c r="O19" s="191"/>
      <c r="P19" s="4"/>
      <c r="Q19" s="4"/>
      <c r="R19" s="4"/>
      <c r="S19" s="4"/>
      <c r="T19" s="4"/>
      <c r="U19" s="4"/>
      <c r="V19" s="4"/>
      <c r="W19" s="4"/>
    </row>
    <row r="20" spans="1:26" s="3" customFormat="1" ht="51" customHeight="1" x14ac:dyDescent="0.2">
      <c r="A20" s="191"/>
      <c r="B20" s="191"/>
      <c r="C20" s="191"/>
      <c r="D20" s="191"/>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4"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1" t="str">
        <f>'1. паспорт местоположение'!A5:C5</f>
        <v>Год раскрытия информации: 2026 год</v>
      </c>
      <c r="B5" s="181"/>
      <c r="C5" s="181"/>
      <c r="D5" s="181"/>
      <c r="E5" s="181"/>
      <c r="F5" s="181"/>
      <c r="G5" s="181"/>
      <c r="H5" s="181"/>
      <c r="I5" s="181"/>
      <c r="J5" s="181"/>
      <c r="K5" s="181"/>
      <c r="L5" s="181"/>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-"Крымскэлектросеть"</v>
      </c>
      <c r="B9" s="195"/>
      <c r="C9" s="195"/>
      <c r="D9" s="195"/>
      <c r="E9" s="195"/>
      <c r="F9" s="195"/>
      <c r="G9" s="195"/>
      <c r="H9" s="195"/>
      <c r="I9" s="195"/>
      <c r="J9" s="195"/>
      <c r="K9" s="195"/>
      <c r="L9" s="195"/>
    </row>
    <row r="10" spans="1:43" x14ac:dyDescent="0.25">
      <c r="A10" s="197" t="s">
        <v>6</v>
      </c>
      <c r="B10" s="197"/>
      <c r="C10" s="197"/>
      <c r="D10" s="197"/>
      <c r="E10" s="197"/>
      <c r="F10" s="197"/>
      <c r="G10" s="197"/>
      <c r="H10" s="197"/>
      <c r="I10" s="197"/>
      <c r="J10" s="197"/>
      <c r="K10" s="197"/>
      <c r="L10" s="197"/>
    </row>
    <row r="11" spans="1:43" ht="18.75" x14ac:dyDescent="0.25">
      <c r="A11" s="195"/>
      <c r="B11" s="195"/>
      <c r="C11" s="195"/>
      <c r="D11" s="195"/>
      <c r="E11" s="195"/>
      <c r="F11" s="195"/>
      <c r="G11" s="195"/>
      <c r="H11" s="195"/>
      <c r="I11" s="195"/>
      <c r="J11" s="195"/>
      <c r="K11" s="195"/>
      <c r="L11" s="195"/>
    </row>
    <row r="12" spans="1:43" ht="18.75" x14ac:dyDescent="0.25">
      <c r="A12" s="198" t="str">
        <f>'1. паспорт местоположение'!A12:C12</f>
        <v>P_Км_25_ЛК150_016945</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Электроснабжение ЭПУ потребителей в соответствии с договором на ТП № 3-39-25-2152 г. Крымск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28"/>
    </row>
    <row r="18" spans="1:12" x14ac:dyDescent="0.25">
      <c r="K18" s="129"/>
    </row>
    <row r="19" spans="1:12" ht="15.75" customHeight="1" x14ac:dyDescent="0.25">
      <c r="A19" s="238" t="s">
        <v>380</v>
      </c>
      <c r="B19" s="238"/>
      <c r="C19" s="238"/>
      <c r="D19" s="238"/>
      <c r="E19" s="238"/>
      <c r="F19" s="238"/>
      <c r="G19" s="238"/>
      <c r="H19" s="238"/>
      <c r="I19" s="238"/>
      <c r="J19" s="238"/>
      <c r="K19" s="238"/>
      <c r="L19" s="238"/>
    </row>
    <row r="20" spans="1:12" x14ac:dyDescent="0.25">
      <c r="A20" s="47"/>
      <c r="B20" s="47"/>
      <c r="C20" s="130"/>
      <c r="D20" s="130"/>
      <c r="E20" s="130"/>
      <c r="F20" s="130"/>
      <c r="G20" s="130"/>
      <c r="H20" s="130"/>
      <c r="I20" s="130"/>
      <c r="J20" s="130"/>
      <c r="K20" s="130"/>
      <c r="L20" s="130"/>
    </row>
    <row r="21" spans="1:12" ht="28.5" customHeight="1" x14ac:dyDescent="0.25">
      <c r="A21" s="231" t="s">
        <v>210</v>
      </c>
      <c r="B21" s="231" t="s">
        <v>209</v>
      </c>
      <c r="C21" s="236" t="s">
        <v>281</v>
      </c>
      <c r="D21" s="236"/>
      <c r="E21" s="236"/>
      <c r="F21" s="236"/>
      <c r="G21" s="236"/>
      <c r="H21" s="236"/>
      <c r="I21" s="230" t="s">
        <v>208</v>
      </c>
      <c r="J21" s="233" t="s">
        <v>283</v>
      </c>
      <c r="K21" s="231" t="s">
        <v>207</v>
      </c>
      <c r="L21" s="232" t="s">
        <v>282</v>
      </c>
    </row>
    <row r="22" spans="1:12" ht="58.5" customHeight="1" x14ac:dyDescent="0.25">
      <c r="A22" s="231"/>
      <c r="B22" s="231"/>
      <c r="C22" s="237" t="s">
        <v>1</v>
      </c>
      <c r="D22" s="237"/>
      <c r="E22" s="64"/>
      <c r="F22" s="65"/>
      <c r="G22" s="239" t="s">
        <v>0</v>
      </c>
      <c r="H22" s="240"/>
      <c r="I22" s="230"/>
      <c r="J22" s="234"/>
      <c r="K22" s="231"/>
      <c r="L22" s="232"/>
    </row>
    <row r="23" spans="1:12" ht="236.25" x14ac:dyDescent="0.25">
      <c r="A23" s="231"/>
      <c r="B23" s="231"/>
      <c r="C23" s="75" t="s">
        <v>206</v>
      </c>
      <c r="D23" s="75" t="s">
        <v>205</v>
      </c>
      <c r="E23" s="75" t="s">
        <v>206</v>
      </c>
      <c r="F23" s="75" t="s">
        <v>205</v>
      </c>
      <c r="G23" s="75" t="s">
        <v>206</v>
      </c>
      <c r="H23" s="75" t="s">
        <v>205</v>
      </c>
      <c r="I23" s="230"/>
      <c r="J23" s="235"/>
      <c r="K23" s="231"/>
      <c r="L23" s="23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63"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4"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1" t="str">
        <f>'1. паспорт местоположение'!A5:C5</f>
        <v>Год раскрытия информации: 2026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29" ht="18.75" x14ac:dyDescent="0.25">
      <c r="A5" s="99"/>
      <c r="B5" s="99"/>
      <c r="C5" s="99"/>
      <c r="D5" s="99"/>
      <c r="E5" s="99"/>
      <c r="F5" s="99"/>
      <c r="L5" s="99"/>
      <c r="M5" s="99"/>
      <c r="AC5" s="32"/>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5" t="str">
        <f>'1. паспорт местоположение'!A9:C9</f>
        <v>АО "Электросети Кубани" -"Крымскэлектросеть"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198" t="str">
        <f>'1. паспорт местоположение'!A12:C12</f>
        <v>P_Км_25_ЛК150_016945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198" t="str">
        <f>'1. паспорт местоположение'!A15:C15</f>
        <v xml:space="preserve">Электроснабжение ЭПУ потребителей в соответствии с договором на ТП № 3-39-25-2152 г. Крымск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47" t="s">
        <v>381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31" t="s">
        <v>176</v>
      </c>
      <c r="B20" s="231" t="s">
        <v>175</v>
      </c>
      <c r="C20" s="231" t="s">
        <v>174</v>
      </c>
      <c r="D20" s="231"/>
      <c r="E20" s="246" t="s">
        <v>173</v>
      </c>
      <c r="F20" s="246"/>
      <c r="G20" s="231" t="s">
        <v>427</v>
      </c>
      <c r="H20" s="241" t="s">
        <v>407</v>
      </c>
      <c r="I20" s="241"/>
      <c r="J20" s="241"/>
      <c r="K20" s="241"/>
      <c r="L20" s="241" t="s">
        <v>412</v>
      </c>
      <c r="M20" s="241"/>
      <c r="N20" s="241"/>
      <c r="O20" s="241"/>
      <c r="P20" s="241" t="s">
        <v>413</v>
      </c>
      <c r="Q20" s="241"/>
      <c r="R20" s="241"/>
      <c r="S20" s="241"/>
      <c r="T20" s="241" t="s">
        <v>414</v>
      </c>
      <c r="U20" s="241"/>
      <c r="V20" s="241"/>
      <c r="W20" s="241"/>
      <c r="X20" s="241" t="s">
        <v>415</v>
      </c>
      <c r="Y20" s="241"/>
      <c r="Z20" s="241"/>
      <c r="AA20" s="241"/>
      <c r="AB20" s="248" t="s">
        <v>172</v>
      </c>
      <c r="AC20" s="248"/>
      <c r="AD20" s="102"/>
      <c r="AE20" s="102"/>
    </row>
    <row r="21" spans="1:31" ht="99.75" customHeight="1" x14ac:dyDescent="0.25">
      <c r="A21" s="231"/>
      <c r="B21" s="231"/>
      <c r="C21" s="231"/>
      <c r="D21" s="231"/>
      <c r="E21" s="246"/>
      <c r="F21" s="246"/>
      <c r="G21" s="231"/>
      <c r="H21" s="231" t="s">
        <v>1</v>
      </c>
      <c r="I21" s="231"/>
      <c r="J21" s="231" t="s">
        <v>171</v>
      </c>
      <c r="K21" s="231"/>
      <c r="L21" s="231" t="s">
        <v>1</v>
      </c>
      <c r="M21" s="231"/>
      <c r="N21" s="231" t="s">
        <v>171</v>
      </c>
      <c r="O21" s="231"/>
      <c r="P21" s="231" t="s">
        <v>1</v>
      </c>
      <c r="Q21" s="231"/>
      <c r="R21" s="231" t="s">
        <v>171</v>
      </c>
      <c r="S21" s="231"/>
      <c r="T21" s="231" t="s">
        <v>1</v>
      </c>
      <c r="U21" s="231"/>
      <c r="V21" s="231" t="s">
        <v>171</v>
      </c>
      <c r="W21" s="231"/>
      <c r="X21" s="231" t="s">
        <v>1</v>
      </c>
      <c r="Y21" s="231"/>
      <c r="Z21" s="231" t="s">
        <v>171</v>
      </c>
      <c r="AA21" s="231"/>
      <c r="AB21" s="248"/>
      <c r="AC21" s="248"/>
    </row>
    <row r="22" spans="1:31" ht="89.25" customHeight="1" x14ac:dyDescent="0.25">
      <c r="A22" s="231"/>
      <c r="B22" s="231"/>
      <c r="C22" s="74" t="s">
        <v>1</v>
      </c>
      <c r="D22" s="74" t="s">
        <v>169</v>
      </c>
      <c r="E22" s="48" t="s">
        <v>417</v>
      </c>
      <c r="F22" s="48" t="s">
        <v>418</v>
      </c>
      <c r="G22" s="231"/>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74">
        <v>3</v>
      </c>
      <c r="D23" s="74">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53">
        <v>0</v>
      </c>
      <c r="D24" s="53">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74"/>
      <c r="D25" s="74"/>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48"/>
      <c r="D26" s="48"/>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64">
        <v>0</v>
      </c>
      <c r="D27" s="143">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48"/>
      <c r="D28" s="48"/>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48"/>
      <c r="D29" s="48"/>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53">
        <f>C31+C32+C33+C34</f>
        <v>0</v>
      </c>
      <c r="D30" s="53">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64">
        <v>0</v>
      </c>
      <c r="D31" s="164">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53">
        <v>0</v>
      </c>
      <c r="D32" s="53">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53">
        <v>0</v>
      </c>
      <c r="D33" s="53">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53">
        <v>0</v>
      </c>
      <c r="D34" s="53">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74" t="s">
        <v>375</v>
      </c>
      <c r="D35" s="74"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98"/>
      <c r="D36" s="74"/>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98">
        <v>0</v>
      </c>
      <c r="D37" s="74">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98"/>
      <c r="D38" s="74"/>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48"/>
      <c r="D39" s="74"/>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48"/>
      <c r="D40" s="74"/>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48"/>
      <c r="D41" s="74"/>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98"/>
      <c r="D42" s="74"/>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74" t="s">
        <v>375</v>
      </c>
      <c r="D43" s="74"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48"/>
      <c r="D44" s="74"/>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43">
        <v>0</v>
      </c>
      <c r="D45" s="53">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48"/>
      <c r="D46" s="74"/>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48"/>
      <c r="D47" s="74"/>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48"/>
      <c r="D48" s="74"/>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48"/>
      <c r="D49" s="74"/>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98"/>
      <c r="D50" s="74"/>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74" t="s">
        <v>375</v>
      </c>
      <c r="D51" s="74"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64">
        <v>0</v>
      </c>
      <c r="D52" s="164">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48"/>
      <c r="D53" s="74"/>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44"/>
      <c r="D54" s="53">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98"/>
      <c r="D55" s="74"/>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64">
        <v>0</v>
      </c>
      <c r="D56" s="74"/>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98"/>
      <c r="D57" s="74"/>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98"/>
      <c r="D58" s="74"/>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74" t="s">
        <v>375</v>
      </c>
      <c r="D59" s="74"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98"/>
      <c r="D60" s="74"/>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44"/>
      <c r="D61" s="144"/>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98"/>
      <c r="D62" s="74"/>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44"/>
      <c r="C66" s="244"/>
      <c r="D66" s="244"/>
      <c r="E66" s="244"/>
      <c r="F66" s="244"/>
      <c r="G66" s="244"/>
      <c r="H66" s="244"/>
      <c r="I66" s="244"/>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43"/>
      <c r="C68" s="243"/>
      <c r="D68" s="243"/>
      <c r="E68" s="243"/>
      <c r="F68" s="243"/>
      <c r="G68" s="243"/>
      <c r="H68" s="243"/>
      <c r="I68" s="243"/>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44"/>
      <c r="C70" s="244"/>
      <c r="D70" s="244"/>
      <c r="E70" s="244"/>
      <c r="F70" s="244"/>
      <c r="G70" s="244"/>
      <c r="H70" s="244"/>
      <c r="I70" s="244"/>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44"/>
      <c r="C72" s="244"/>
      <c r="D72" s="244"/>
      <c r="E72" s="244"/>
      <c r="F72" s="244"/>
      <c r="G72" s="244"/>
      <c r="H72" s="244"/>
      <c r="I72" s="244"/>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43"/>
      <c r="C73" s="243"/>
      <c r="D73" s="243"/>
      <c r="E73" s="243"/>
      <c r="F73" s="243"/>
      <c r="G73" s="243"/>
      <c r="H73" s="243"/>
      <c r="I73" s="243"/>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44"/>
      <c r="C74" s="244"/>
      <c r="D74" s="244"/>
      <c r="E74" s="244"/>
      <c r="F74" s="244"/>
      <c r="G74" s="244"/>
      <c r="H74" s="244"/>
      <c r="I74" s="244"/>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42"/>
      <c r="C75" s="242"/>
      <c r="D75" s="242"/>
      <c r="E75" s="242"/>
      <c r="F75" s="242"/>
      <c r="G75" s="242"/>
      <c r="H75" s="242"/>
      <c r="I75" s="242"/>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43"/>
      <c r="C77" s="243"/>
      <c r="D77" s="243"/>
      <c r="E77" s="243"/>
      <c r="F77" s="243"/>
      <c r="G77" s="243"/>
      <c r="H77" s="243"/>
      <c r="I77" s="243"/>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4"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7" zoomScale="130" zoomScaleSheetLayoutView="130" workbookViewId="0">
      <selection activeCell="V26" sqref="V26:AC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1" t="str">
        <f>'1. паспорт местоположение'!A5:C5</f>
        <v>Год раскрытия информации: 2026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1" t="str">
        <f>'1. паспорт местоположение'!A9:C9</f>
        <v>АО "Электросети Кубани" -"Крымскэлектросеть"</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3" t="str">
        <f>'1. паспорт местоположение'!A12:C12</f>
        <v>P_Км_25_ЛК150_016945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3" t="str">
        <f>'1. паспорт местоположение'!A15:C15</f>
        <v xml:space="preserve">Электроснабжение ЭПУ потребителей в соответствии с договором на ТП № 3-39-25-2152 г. Крымск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1"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1" customFormat="1" x14ac:dyDescent="0.25">
      <c r="A21" s="266" t="s">
        <v>382</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57" t="s">
        <v>50</v>
      </c>
      <c r="B22" s="268" t="s">
        <v>22</v>
      </c>
      <c r="C22" s="257" t="s">
        <v>49</v>
      </c>
      <c r="D22" s="257" t="s">
        <v>48</v>
      </c>
      <c r="E22" s="271" t="s">
        <v>367</v>
      </c>
      <c r="F22" s="272"/>
      <c r="G22" s="272"/>
      <c r="H22" s="272"/>
      <c r="I22" s="272"/>
      <c r="J22" s="272"/>
      <c r="K22" s="272"/>
      <c r="L22" s="273"/>
      <c r="M22" s="257" t="s">
        <v>47</v>
      </c>
      <c r="N22" s="257" t="s">
        <v>46</v>
      </c>
      <c r="O22" s="257" t="s">
        <v>45</v>
      </c>
      <c r="P22" s="259" t="s">
        <v>221</v>
      </c>
      <c r="Q22" s="259" t="s">
        <v>44</v>
      </c>
      <c r="R22" s="259" t="s">
        <v>43</v>
      </c>
      <c r="S22" s="259" t="s">
        <v>42</v>
      </c>
      <c r="T22" s="259"/>
      <c r="U22" s="262" t="s">
        <v>41</v>
      </c>
      <c r="V22" s="262" t="s">
        <v>40</v>
      </c>
      <c r="W22" s="259" t="s">
        <v>39</v>
      </c>
      <c r="X22" s="259" t="s">
        <v>38</v>
      </c>
      <c r="Y22" s="259" t="s">
        <v>37</v>
      </c>
      <c r="Z22" s="265" t="s">
        <v>36</v>
      </c>
      <c r="AA22" s="259" t="s">
        <v>35</v>
      </c>
      <c r="AB22" s="259" t="s">
        <v>34</v>
      </c>
      <c r="AC22" s="259" t="s">
        <v>33</v>
      </c>
      <c r="AD22" s="259" t="s">
        <v>32</v>
      </c>
      <c r="AE22" s="259" t="s">
        <v>31</v>
      </c>
      <c r="AF22" s="259" t="s">
        <v>30</v>
      </c>
      <c r="AG22" s="259"/>
      <c r="AH22" s="259"/>
      <c r="AI22" s="259"/>
      <c r="AJ22" s="259"/>
      <c r="AK22" s="259"/>
      <c r="AL22" s="259" t="s">
        <v>29</v>
      </c>
      <c r="AM22" s="259"/>
      <c r="AN22" s="259"/>
      <c r="AO22" s="259"/>
      <c r="AP22" s="259" t="s">
        <v>28</v>
      </c>
      <c r="AQ22" s="259"/>
      <c r="AR22" s="259" t="s">
        <v>27</v>
      </c>
      <c r="AS22" s="259" t="s">
        <v>26</v>
      </c>
      <c r="AT22" s="259" t="s">
        <v>25</v>
      </c>
      <c r="AU22" s="259" t="s">
        <v>24</v>
      </c>
      <c r="AV22" s="260" t="s">
        <v>23</v>
      </c>
    </row>
    <row r="23" spans="1:48" s="21" customFormat="1" ht="64.5" customHeight="1" x14ac:dyDescent="0.25">
      <c r="A23" s="267"/>
      <c r="B23" s="269"/>
      <c r="C23" s="267"/>
      <c r="D23" s="267"/>
      <c r="E23" s="253" t="s">
        <v>21</v>
      </c>
      <c r="F23" s="249" t="s">
        <v>116</v>
      </c>
      <c r="G23" s="249" t="s">
        <v>115</v>
      </c>
      <c r="H23" s="249" t="s">
        <v>114</v>
      </c>
      <c r="I23" s="251" t="s">
        <v>284</v>
      </c>
      <c r="J23" s="251" t="s">
        <v>285</v>
      </c>
      <c r="K23" s="251" t="s">
        <v>286</v>
      </c>
      <c r="L23" s="249" t="s">
        <v>74</v>
      </c>
      <c r="M23" s="267"/>
      <c r="N23" s="267"/>
      <c r="O23" s="267"/>
      <c r="P23" s="259"/>
      <c r="Q23" s="259"/>
      <c r="R23" s="259"/>
      <c r="S23" s="255" t="s">
        <v>1</v>
      </c>
      <c r="T23" s="255" t="s">
        <v>9</v>
      </c>
      <c r="U23" s="262"/>
      <c r="V23" s="262"/>
      <c r="W23" s="259"/>
      <c r="X23" s="259"/>
      <c r="Y23" s="259"/>
      <c r="Z23" s="259"/>
      <c r="AA23" s="259"/>
      <c r="AB23" s="259"/>
      <c r="AC23" s="259"/>
      <c r="AD23" s="259"/>
      <c r="AE23" s="259"/>
      <c r="AF23" s="259" t="s">
        <v>20</v>
      </c>
      <c r="AG23" s="259"/>
      <c r="AH23" s="259" t="s">
        <v>19</v>
      </c>
      <c r="AI23" s="259"/>
      <c r="AJ23" s="257" t="s">
        <v>18</v>
      </c>
      <c r="AK23" s="257" t="s">
        <v>17</v>
      </c>
      <c r="AL23" s="257" t="s">
        <v>16</v>
      </c>
      <c r="AM23" s="257" t="s">
        <v>15</v>
      </c>
      <c r="AN23" s="257" t="s">
        <v>14</v>
      </c>
      <c r="AO23" s="257" t="s">
        <v>13</v>
      </c>
      <c r="AP23" s="257" t="s">
        <v>12</v>
      </c>
      <c r="AQ23" s="263" t="s">
        <v>9</v>
      </c>
      <c r="AR23" s="259"/>
      <c r="AS23" s="259"/>
      <c r="AT23" s="259"/>
      <c r="AU23" s="259"/>
      <c r="AV23" s="261"/>
    </row>
    <row r="24" spans="1:48" s="21" customFormat="1" ht="96.75" customHeight="1" x14ac:dyDescent="0.25">
      <c r="A24" s="258"/>
      <c r="B24" s="270"/>
      <c r="C24" s="258"/>
      <c r="D24" s="258"/>
      <c r="E24" s="254"/>
      <c r="F24" s="250"/>
      <c r="G24" s="250"/>
      <c r="H24" s="250"/>
      <c r="I24" s="252"/>
      <c r="J24" s="252"/>
      <c r="K24" s="252"/>
      <c r="L24" s="250"/>
      <c r="M24" s="258"/>
      <c r="N24" s="258"/>
      <c r="O24" s="258"/>
      <c r="P24" s="259"/>
      <c r="Q24" s="259"/>
      <c r="R24" s="259"/>
      <c r="S24" s="256"/>
      <c r="T24" s="256"/>
      <c r="U24" s="262"/>
      <c r="V24" s="262"/>
      <c r="W24" s="259"/>
      <c r="X24" s="259"/>
      <c r="Y24" s="259"/>
      <c r="Z24" s="259"/>
      <c r="AA24" s="259"/>
      <c r="AB24" s="259"/>
      <c r="AC24" s="259"/>
      <c r="AD24" s="259"/>
      <c r="AE24" s="259"/>
      <c r="AF24" s="66" t="s">
        <v>11</v>
      </c>
      <c r="AG24" s="66" t="s">
        <v>10</v>
      </c>
      <c r="AH24" s="67" t="s">
        <v>1</v>
      </c>
      <c r="AI24" s="67" t="s">
        <v>9</v>
      </c>
      <c r="AJ24" s="258"/>
      <c r="AK24" s="258"/>
      <c r="AL24" s="258"/>
      <c r="AM24" s="258"/>
      <c r="AN24" s="258"/>
      <c r="AO24" s="258"/>
      <c r="AP24" s="258"/>
      <c r="AQ24" s="264"/>
      <c r="AR24" s="259"/>
      <c r="AS24" s="259"/>
      <c r="AT24" s="259"/>
      <c r="AU24" s="259"/>
      <c r="AV24" s="26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7" t="s">
        <v>420</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4"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0" t="str">
        <f>'1. паспорт местоположение'!A5:C5</f>
        <v>Год раскрытия информации: 2026 год</v>
      </c>
      <c r="B5" s="280"/>
    </row>
    <row r="6" spans="1:2" ht="18.75" x14ac:dyDescent="0.25">
      <c r="A6" s="116"/>
      <c r="B6" s="116"/>
    </row>
    <row r="7" spans="1:2" ht="18.75" x14ac:dyDescent="0.25">
      <c r="A7" s="195" t="s">
        <v>7</v>
      </c>
      <c r="B7" s="195"/>
    </row>
    <row r="8" spans="1:2" ht="18.75" x14ac:dyDescent="0.25">
      <c r="A8" s="12"/>
      <c r="B8" s="12"/>
    </row>
    <row r="9" spans="1:2" ht="18.75" x14ac:dyDescent="0.25">
      <c r="A9" s="280" t="str">
        <f>'1. паспорт местоположение'!A9:C9</f>
        <v>АО "Электросети Кубани" -"Крымскэлектросеть"</v>
      </c>
      <c r="B9" s="280"/>
    </row>
    <row r="10" spans="1:2" x14ac:dyDescent="0.25">
      <c r="A10" s="197" t="s">
        <v>6</v>
      </c>
      <c r="B10" s="197"/>
    </row>
    <row r="11" spans="1:2" ht="18.75" x14ac:dyDescent="0.25">
      <c r="A11" s="12"/>
      <c r="B11" s="12"/>
    </row>
    <row r="12" spans="1:2" ht="30.75" customHeight="1" x14ac:dyDescent="0.25">
      <c r="A12" s="279" t="str">
        <f>'1. паспорт местоположение'!A12:C12</f>
        <v>P_Км_25_ЛК150_016945</v>
      </c>
      <c r="B12" s="279"/>
    </row>
    <row r="13" spans="1:2" x14ac:dyDescent="0.25">
      <c r="A13" s="197" t="s">
        <v>5</v>
      </c>
      <c r="B13" s="197"/>
    </row>
    <row r="14" spans="1:2" ht="18.75" x14ac:dyDescent="0.25">
      <c r="A14" s="10"/>
      <c r="B14" s="10"/>
    </row>
    <row r="15" spans="1:2" ht="42" customHeight="1" x14ac:dyDescent="0.25">
      <c r="A15" s="276" t="str">
        <f>'1. паспорт местоположение'!A15:C15</f>
        <v xml:space="preserve">Электроснабжение ЭПУ потребителей в соответствии с договором на ТП № 3-39-25-2152 г. Крымск </v>
      </c>
      <c r="B15" s="276"/>
    </row>
    <row r="16" spans="1:2" x14ac:dyDescent="0.25">
      <c r="A16" s="197" t="s">
        <v>3</v>
      </c>
      <c r="B16" s="197"/>
    </row>
    <row r="17" spans="1:2" x14ac:dyDescent="0.25">
      <c r="B17" s="117"/>
    </row>
    <row r="18" spans="1:2" ht="33.75" customHeight="1" x14ac:dyDescent="0.25">
      <c r="A18" s="277" t="s">
        <v>383</v>
      </c>
      <c r="B18" s="278"/>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 3-39-25-2152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20" t="s">
        <v>375</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4"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2026-07-31T07:31:19Z</dcterms:modified>
</cp:coreProperties>
</file>